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ocumentos\CIDE 1\Acciones extinción Fidicomiso\CONCILIACIONES SECCIONES\Sección I_V_VI_XI\"/>
    </mc:Choice>
  </mc:AlternateContent>
  <xr:revisionPtr revIDLastSave="0" documentId="8_{0734A8D3-CD7C-467F-AAF7-84394CAEE8A9}" xr6:coauthVersionLast="47" xr6:coauthVersionMax="47" xr10:uidLastSave="{00000000-0000-0000-0000-000000000000}"/>
  <bookViews>
    <workbookView xWindow="0" yWindow="390" windowWidth="20490" windowHeight="10920" xr2:uid="{6A546578-382F-43FD-AAA2-3707BD90F655}"/>
  </bookViews>
  <sheets>
    <sheet name="TRANFERENCIAS " sheetId="1" r:id="rId1"/>
    <sheet name="Seccion 1" sheetId="2" r:id="rId2"/>
    <sheet name="Seccion 5" sheetId="3" r:id="rId3"/>
    <sheet name="Seccion 6" sheetId="4" r:id="rId4"/>
    <sheet name="Seccion 11" sheetId="5" r:id="rId5"/>
  </sheets>
  <definedNames>
    <definedName name="_xlnm.Print_Area" localSheetId="0">'TRANFERENCIAS '!$A$1:$F$12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4" l="1"/>
  <c r="D30" i="4"/>
  <c r="E13" i="2"/>
  <c r="D14" i="2"/>
  <c r="D27" i="4"/>
  <c r="D16" i="2"/>
  <c r="F24" i="3"/>
  <c r="B19" i="4"/>
  <c r="C17" i="4" s="1"/>
  <c r="D13" i="3"/>
  <c r="C24" i="4"/>
  <c r="C20" i="4"/>
  <c r="C7" i="4"/>
  <c r="I14" i="3"/>
  <c r="J14" i="3" s="1"/>
  <c r="D15" i="3"/>
  <c r="D8" i="1" l="1"/>
  <c r="C10" i="2"/>
  <c r="D6" i="1" s="1"/>
  <c r="D18" i="3" l="1"/>
  <c r="E17" i="3"/>
  <c r="E16" i="3"/>
  <c r="E15" i="3"/>
  <c r="E14" i="3"/>
  <c r="E13" i="3"/>
  <c r="E12" i="3"/>
  <c r="E11" i="3"/>
  <c r="B18" i="3"/>
  <c r="E18" i="3" l="1"/>
  <c r="F26" i="3" s="1"/>
  <c r="C5" i="5"/>
  <c r="D12" i="5" s="1"/>
  <c r="E8" i="3"/>
  <c r="D7" i="1" l="1"/>
</calcChain>
</file>

<file path=xl/sharedStrings.xml><?xml version="1.0" encoding="utf-8"?>
<sst xmlns="http://schemas.openxmlformats.org/spreadsheetml/2006/main" count="80" uniqueCount="67">
  <si>
    <t>HSBC- 4011747797 (CIDE)</t>
  </si>
  <si>
    <t xml:space="preserve">Saldo en cuenta </t>
  </si>
  <si>
    <t xml:space="preserve">No hay cuenta pagadora </t>
  </si>
  <si>
    <t>Adeudos a la cuenta 7797</t>
  </si>
  <si>
    <t xml:space="preserve">Saldo Remanente </t>
  </si>
  <si>
    <t>Saldo en cuenta  al  28/06/21</t>
  </si>
  <si>
    <t>TC</t>
  </si>
  <si>
    <t xml:space="preserve">AULAS VIRTUALES </t>
  </si>
  <si>
    <t>ACTUALIZACION DE PLATAFORMA</t>
  </si>
  <si>
    <t xml:space="preserve">SEGURO DE ALUMNOS </t>
  </si>
  <si>
    <t xml:space="preserve">GASTOS POR ADMINISTRTACION </t>
  </si>
  <si>
    <t>INSUMOS POR EVENTOS</t>
  </si>
  <si>
    <t>PASAJES Y VIATICOS CATEDRAS CONCyT</t>
  </si>
  <si>
    <t xml:space="preserve">APOYO A LA EDICION </t>
  </si>
  <si>
    <t xml:space="preserve">CAMBIO DE VALCULAS </t>
  </si>
  <si>
    <t xml:space="preserve">CHEQUE 323 EN TRANCITO </t>
  </si>
  <si>
    <t xml:space="preserve">IMPUESTOS </t>
  </si>
  <si>
    <t xml:space="preserve">ISR RETENIDO </t>
  </si>
  <si>
    <t xml:space="preserve">IVA RETENIDO </t>
  </si>
  <si>
    <t xml:space="preserve">Compromisos </t>
  </si>
  <si>
    <t xml:space="preserve">otros </t>
  </si>
  <si>
    <t>ADEUDOS</t>
  </si>
  <si>
    <t xml:space="preserve">BECAS DE MANUTENCION 1 SEMESTRE </t>
  </si>
  <si>
    <t xml:space="preserve">BECAS DE MANUTENCION 2 SEMESTRE </t>
  </si>
  <si>
    <t xml:space="preserve">HSBC- 4045762051 </t>
  </si>
  <si>
    <t>BANORTE (NUEVA CIDE)</t>
  </si>
  <si>
    <t>HSBC- 4045762077</t>
  </si>
  <si>
    <t>6  a 2</t>
  </si>
  <si>
    <t>ADEUDO DE LA SECCION 1 A 7797</t>
  </si>
  <si>
    <t>HSBC- 4021863378</t>
  </si>
  <si>
    <t>REMANENTE DE SECCION 5</t>
  </si>
  <si>
    <t>REMANENTE DE SECCION 6</t>
  </si>
  <si>
    <t xml:space="preserve">REINTEGRO DE LA SECCION 6 A 2 POR IMPUESTOS DE ESTIMULOS </t>
  </si>
  <si>
    <t>Adeudo del Patrimonial (ESCANDIA FONDO A LA PERMANENCIA)</t>
  </si>
  <si>
    <t>DIVISION DE ESTUDIOS POLITICOS (DEP)</t>
  </si>
  <si>
    <t>DIVISION DE HISTORIA (DH)</t>
  </si>
  <si>
    <t>DIVISON DE ADMINISTRACION PUBLICA(DAP)</t>
  </si>
  <si>
    <t>DIVISION DE ESTUDIOS JURIDICOS (DEJ)</t>
  </si>
  <si>
    <t>REGION CENTRO (AGS)</t>
  </si>
  <si>
    <t>DIVISION DE ESTUDIOS INTERNACIONALES (DEI)</t>
  </si>
  <si>
    <t xml:space="preserve">TOTAL </t>
  </si>
  <si>
    <t>AUTORIZADO</t>
  </si>
  <si>
    <t>EJERCIDO</t>
  </si>
  <si>
    <t>REMANENTE</t>
  </si>
  <si>
    <t>DIVISION DE ECONOMIA (DVE)</t>
  </si>
  <si>
    <t xml:space="preserve">estimacion de comisiones </t>
  </si>
  <si>
    <t>Ejercido 2021</t>
  </si>
  <si>
    <t xml:space="preserve">Financiamientos de equipo de computo </t>
  </si>
  <si>
    <t>Financiamientos de  GRE</t>
  </si>
  <si>
    <t>Financiamientos de equipo de computo  2020</t>
  </si>
  <si>
    <t xml:space="preserve">SKANDIA FONDO A LA PERMANENCIA </t>
  </si>
  <si>
    <t>SECCION 5 (BANORTE PAT)</t>
  </si>
  <si>
    <t>PAT - 5</t>
  </si>
  <si>
    <t>seccion 11</t>
  </si>
  <si>
    <t>estimacion de comisiones</t>
  </si>
  <si>
    <t xml:space="preserve">SECCION </t>
  </si>
  <si>
    <t xml:space="preserve">CUENTA EMISORA </t>
  </si>
  <si>
    <t xml:space="preserve">CUENTA RECEPTORA </t>
  </si>
  <si>
    <t>IMPORTE</t>
  </si>
  <si>
    <t>OBSERVACIONES</t>
  </si>
  <si>
    <t>ADEUDO DE LA SECCION 6 (CTA.2077 ) A 7797 (PROPIOS)</t>
  </si>
  <si>
    <t>CENTRO DE INVESTIGACION Y DOCENCIA ECONOMICAS,A.C.</t>
  </si>
  <si>
    <t>FIDEICOMISO CIENCIA Y TECNOLOGIA</t>
  </si>
  <si>
    <t>TRASPASOS DE REMANENTES</t>
  </si>
  <si>
    <t>REMANENTE DE DRH</t>
  </si>
  <si>
    <t>DAP</t>
  </si>
  <si>
    <t xml:space="preserve">saldo en la cuenta pagadora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</si>
</sst>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43" fontId="0" fillId="0" borderId="0" xfId="1" applyFont="1"/>
    <xf numFmtId="0" fontId="0" fillId="0" borderId="0" xfId="0" applyAlignment="1">
      <alignment horizontal="right"/>
    </xf>
    <xf numFmtId="43" fontId="0" fillId="0" borderId="0" xfId="0" applyNumberFormat="1"/>
    <xf numFmtId="0" fontId="0" fillId="2" borderId="0" xfId="0" applyFill="1"/>
    <xf numFmtId="43" fontId="0" fillId="2" borderId="0" xfId="1" applyFont="1" applyFill="1"/>
    <xf numFmtId="43" fontId="0" fillId="0" borderId="1" xfId="0" applyNumberFormat="1" applyBorder="1"/>
    <xf numFmtId="43" fontId="0" fillId="0" borderId="0" xfId="0" applyNumberFormat="1" applyBorder="1"/>
    <xf numFmtId="0" fontId="0" fillId="0" borderId="0" xfId="0" applyAlignment="1">
      <alignment horizontal="left"/>
    </xf>
    <xf numFmtId="0" fontId="3" fillId="0" borderId="0" xfId="0" applyFont="1"/>
    <xf numFmtId="0" fontId="0" fillId="0" borderId="2" xfId="0" applyFont="1" applyBorder="1"/>
    <xf numFmtId="43" fontId="1" fillId="0" borderId="2" xfId="1" applyFont="1" applyBorder="1"/>
    <xf numFmtId="0" fontId="0" fillId="0" borderId="2" xfId="0" applyBorder="1"/>
    <xf numFmtId="43" fontId="0" fillId="0" borderId="2" xfId="1" applyFont="1" applyBorder="1"/>
    <xf numFmtId="0" fontId="3" fillId="0" borderId="3" xfId="0" applyFont="1" applyBorder="1"/>
    <xf numFmtId="0" fontId="3" fillId="0" borderId="4" xfId="0" applyFont="1" applyBorder="1"/>
    <xf numFmtId="43" fontId="3" fillId="0" borderId="4" xfId="1" applyFont="1" applyBorder="1"/>
    <xf numFmtId="0" fontId="3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6" xfId="0" applyBorder="1"/>
    <xf numFmtId="0" fontId="0" fillId="0" borderId="7" xfId="0" applyBorder="1"/>
    <xf numFmtId="0" fontId="0" fillId="0" borderId="8" xfId="0" applyFont="1" applyBorder="1"/>
    <xf numFmtId="0" fontId="0" fillId="0" borderId="9" xfId="0" applyFont="1" applyBorder="1"/>
    <xf numFmtId="43" fontId="1" fillId="0" borderId="9" xfId="1" applyFont="1" applyBorder="1"/>
    <xf numFmtId="0" fontId="0" fillId="0" borderId="10" xfId="0" applyFont="1" applyBorder="1"/>
    <xf numFmtId="0" fontId="0" fillId="3" borderId="11" xfId="0" applyFont="1" applyFill="1" applyBorder="1"/>
    <xf numFmtId="0" fontId="0" fillId="3" borderId="12" xfId="0" applyFont="1" applyFill="1" applyBorder="1"/>
    <xf numFmtId="43" fontId="1" fillId="3" borderId="12" xfId="1" applyFont="1" applyFill="1" applyBorder="1"/>
    <xf numFmtId="0" fontId="0" fillId="3" borderId="13" xfId="0" applyFont="1" applyFill="1" applyBorder="1"/>
    <xf numFmtId="0" fontId="0" fillId="0" borderId="0" xfId="0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BDF7-8855-49D5-B1AB-70010D08EED9}">
  <sheetPr codeName="Hoja1">
    <pageSetUpPr fitToPage="1"/>
  </sheetPr>
  <dimension ref="A1:E16"/>
  <sheetViews>
    <sheetView tabSelected="1" workbookViewId="0">
      <selection activeCell="C20" sqref="C20"/>
    </sheetView>
  </sheetViews>
  <sheetFormatPr baseColWidth="10" defaultRowHeight="15" x14ac:dyDescent="0.25"/>
  <cols>
    <col min="2" max="2" width="26.42578125" customWidth="1"/>
    <col min="3" max="3" width="22.85546875" bestFit="1" customWidth="1"/>
    <col min="4" max="4" width="15.140625" style="1" customWidth="1"/>
    <col min="5" max="5" width="58.42578125" bestFit="1" customWidth="1"/>
  </cols>
  <sheetData>
    <row r="1" spans="1:5" x14ac:dyDescent="0.25">
      <c r="A1" s="9" t="s">
        <v>61</v>
      </c>
    </row>
    <row r="2" spans="1:5" x14ac:dyDescent="0.25">
      <c r="A2" s="9" t="s">
        <v>62</v>
      </c>
    </row>
    <row r="3" spans="1:5" x14ac:dyDescent="0.25">
      <c r="A3" s="9" t="s">
        <v>63</v>
      </c>
    </row>
    <row r="4" spans="1:5" ht="15.75" thickBot="1" x14ac:dyDescent="0.3"/>
    <row r="5" spans="1:5" x14ac:dyDescent="0.25">
      <c r="A5" s="14" t="s">
        <v>55</v>
      </c>
      <c r="B5" s="15" t="s">
        <v>56</v>
      </c>
      <c r="C5" s="15" t="s">
        <v>57</v>
      </c>
      <c r="D5" s="16" t="s">
        <v>58</v>
      </c>
      <c r="E5" s="17" t="s">
        <v>59</v>
      </c>
    </row>
    <row r="6" spans="1:5" x14ac:dyDescent="0.25">
      <c r="A6" s="18">
        <v>1</v>
      </c>
      <c r="B6" s="10" t="s">
        <v>0</v>
      </c>
      <c r="C6" s="10" t="s">
        <v>25</v>
      </c>
      <c r="D6" s="11">
        <f>'Seccion 1'!D16</f>
        <v>276066.5</v>
      </c>
      <c r="E6" s="19" t="s">
        <v>28</v>
      </c>
    </row>
    <row r="7" spans="1:5" x14ac:dyDescent="0.25">
      <c r="A7" s="18">
        <v>5</v>
      </c>
      <c r="B7" s="10" t="s">
        <v>24</v>
      </c>
      <c r="C7" s="10" t="s">
        <v>25</v>
      </c>
      <c r="D7" s="11">
        <f>'Seccion 5'!F26</f>
        <v>1312747.81</v>
      </c>
      <c r="E7" s="19" t="s">
        <v>30</v>
      </c>
    </row>
    <row r="8" spans="1:5" x14ac:dyDescent="0.25">
      <c r="A8" s="20">
        <v>6</v>
      </c>
      <c r="B8" s="12" t="s">
        <v>26</v>
      </c>
      <c r="C8" s="12" t="s">
        <v>25</v>
      </c>
      <c r="D8" s="13">
        <f>'Seccion 6'!D32</f>
        <v>365020.77</v>
      </c>
      <c r="E8" s="21" t="s">
        <v>31</v>
      </c>
    </row>
    <row r="9" spans="1:5" x14ac:dyDescent="0.25">
      <c r="A9" s="18">
        <v>11</v>
      </c>
      <c r="B9" s="10" t="s">
        <v>26</v>
      </c>
      <c r="C9" s="10" t="s">
        <v>0</v>
      </c>
      <c r="D9" s="11">
        <v>214000</v>
      </c>
      <c r="E9" s="19" t="s">
        <v>60</v>
      </c>
    </row>
    <row r="10" spans="1:5" ht="5.0999999999999996" customHeight="1" x14ac:dyDescent="0.25">
      <c r="A10" s="26"/>
      <c r="B10" s="27"/>
      <c r="C10" s="27"/>
      <c r="D10" s="28"/>
      <c r="E10" s="29"/>
    </row>
    <row r="11" spans="1:5" ht="15.75" thickBot="1" x14ac:dyDescent="0.3">
      <c r="A11" s="22" t="s">
        <v>52</v>
      </c>
      <c r="B11" s="23" t="s">
        <v>51</v>
      </c>
      <c r="C11" s="23" t="s">
        <v>26</v>
      </c>
      <c r="D11" s="24">
        <v>868773.84</v>
      </c>
      <c r="E11" s="25" t="s">
        <v>50</v>
      </c>
    </row>
    <row r="16" spans="1:5" x14ac:dyDescent="0.25">
      <c r="A16" s="4" t="s">
        <v>27</v>
      </c>
      <c r="B16" s="4" t="s">
        <v>26</v>
      </c>
      <c r="C16" s="4" t="s">
        <v>29</v>
      </c>
      <c r="D16" s="5">
        <v>1007993.25</v>
      </c>
      <c r="E16" s="4" t="s">
        <v>32</v>
      </c>
    </row>
  </sheetData>
  <phoneticPr fontId="2" type="noConversion"/>
  <pageMargins left="0.7" right="0.7" top="0.75" bottom="0.75" header="0.3" footer="0.3"/>
  <pageSetup scale="79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A8A23-25FC-4293-ACAB-24C1CBE4D7A9}">
  <sheetPr codeName="Hoja2">
    <tabColor rgb="FFFFFF00"/>
  </sheetPr>
  <dimension ref="A4:G18"/>
  <sheetViews>
    <sheetView workbookViewId="0">
      <selection activeCell="E13" sqref="E13"/>
    </sheetView>
  </sheetViews>
  <sheetFormatPr baseColWidth="10" defaultRowHeight="15" x14ac:dyDescent="0.25"/>
  <cols>
    <col min="1" max="1" width="50.42578125" bestFit="1" customWidth="1"/>
    <col min="3" max="3" width="11.5703125" bestFit="1" customWidth="1"/>
    <col min="4" max="4" width="14.140625" bestFit="1" customWidth="1"/>
  </cols>
  <sheetData>
    <row r="4" spans="1:7" x14ac:dyDescent="0.25">
      <c r="A4" t="s">
        <v>2</v>
      </c>
    </row>
    <row r="5" spans="1:7" x14ac:dyDescent="0.25">
      <c r="A5" s="2" t="s">
        <v>3</v>
      </c>
    </row>
    <row r="6" spans="1:7" x14ac:dyDescent="0.25">
      <c r="A6" t="s">
        <v>1</v>
      </c>
      <c r="B6" s="1"/>
      <c r="C6" s="1"/>
      <c r="D6" s="1">
        <v>1400000</v>
      </c>
      <c r="E6" s="1"/>
      <c r="F6" s="1"/>
      <c r="G6" s="1"/>
    </row>
    <row r="7" spans="1:7" x14ac:dyDescent="0.25">
      <c r="B7" s="1"/>
      <c r="C7" s="1"/>
      <c r="D7" s="1"/>
      <c r="E7" s="1"/>
      <c r="F7" s="1"/>
      <c r="G7" s="1"/>
    </row>
    <row r="8" spans="1:7" x14ac:dyDescent="0.25">
      <c r="D8" s="1"/>
      <c r="E8" s="1"/>
      <c r="F8" s="1"/>
      <c r="G8" s="1"/>
    </row>
    <row r="9" spans="1:7" x14ac:dyDescent="0.25">
      <c r="B9" s="1"/>
      <c r="C9" s="1"/>
      <c r="D9" s="1"/>
      <c r="E9" s="1"/>
      <c r="F9" s="1"/>
      <c r="G9" s="1"/>
    </row>
    <row r="10" spans="1:7" x14ac:dyDescent="0.25">
      <c r="A10" t="s">
        <v>46</v>
      </c>
      <c r="B10" s="1"/>
      <c r="C10" s="1">
        <f>SUM(B11:B12)</f>
        <v>356698.5</v>
      </c>
      <c r="D10" s="1"/>
      <c r="E10" s="1"/>
      <c r="F10" s="1"/>
      <c r="G10" s="1"/>
    </row>
    <row r="11" spans="1:7" x14ac:dyDescent="0.25">
      <c r="A11" t="s">
        <v>48</v>
      </c>
      <c r="B11" s="1">
        <v>212999</v>
      </c>
      <c r="C11" s="1"/>
      <c r="D11" s="1"/>
      <c r="E11" s="1"/>
      <c r="F11" s="1"/>
      <c r="G11" s="1"/>
    </row>
    <row r="12" spans="1:7" x14ac:dyDescent="0.25">
      <c r="A12" t="s">
        <v>47</v>
      </c>
      <c r="B12" s="1">
        <v>143699.5</v>
      </c>
      <c r="C12" s="1"/>
      <c r="D12" s="1"/>
      <c r="E12" s="1"/>
      <c r="F12" s="1"/>
      <c r="G12" s="1"/>
    </row>
    <row r="13" spans="1:7" x14ac:dyDescent="0.25">
      <c r="A13" t="s">
        <v>49</v>
      </c>
      <c r="B13" s="1"/>
      <c r="C13" s="1">
        <v>767235</v>
      </c>
      <c r="D13" s="1"/>
      <c r="E13" s="1">
        <f>C13-D13</f>
        <v>767235</v>
      </c>
      <c r="F13" s="1"/>
      <c r="G13" s="1"/>
    </row>
    <row r="14" spans="1:7" x14ac:dyDescent="0.25">
      <c r="B14" s="1"/>
      <c r="C14" s="1"/>
      <c r="D14" s="1">
        <f>C10+C13</f>
        <v>1123933.5</v>
      </c>
      <c r="E14" s="1"/>
      <c r="F14" s="1"/>
      <c r="G14" s="1"/>
    </row>
    <row r="15" spans="1:7" x14ac:dyDescent="0.25">
      <c r="B15" s="1"/>
      <c r="C15" s="1"/>
      <c r="D15" s="1"/>
      <c r="E15" s="1"/>
      <c r="F15" s="1"/>
      <c r="G15" s="1"/>
    </row>
    <row r="16" spans="1:7" x14ac:dyDescent="0.25">
      <c r="A16" t="s">
        <v>4</v>
      </c>
      <c r="B16" s="1"/>
      <c r="C16" s="1"/>
      <c r="D16" s="1">
        <f>D6-D14</f>
        <v>276066.5</v>
      </c>
      <c r="E16" s="1"/>
      <c r="F16" s="1"/>
      <c r="G16" s="1"/>
    </row>
    <row r="17" spans="2:7" x14ac:dyDescent="0.25">
      <c r="B17" s="1"/>
      <c r="C17" s="1"/>
      <c r="D17" s="1"/>
      <c r="E17" s="1"/>
      <c r="F17" s="1"/>
      <c r="G17" s="1"/>
    </row>
    <row r="18" spans="2:7" x14ac:dyDescent="0.25">
      <c r="B18" s="1"/>
      <c r="C18" s="1"/>
      <c r="D18" s="1"/>
      <c r="E18" s="1"/>
      <c r="F18" s="1"/>
      <c r="G18" s="1"/>
    </row>
  </sheetData>
  <pageMargins left="0.7" right="0.7" top="0.75" bottom="0.75" header="0.3" footer="0.3"/>
  <pageSetup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ADD8-2AD6-43F8-885B-79506702B8C7}">
  <sheetPr codeName="Hoja3">
    <tabColor rgb="FFFFFF00"/>
  </sheetPr>
  <dimension ref="A6:J26"/>
  <sheetViews>
    <sheetView topLeftCell="A10" workbookViewId="0">
      <selection activeCell="F26" sqref="F26"/>
    </sheetView>
  </sheetViews>
  <sheetFormatPr baseColWidth="10" defaultRowHeight="15" x14ac:dyDescent="0.25"/>
  <cols>
    <col min="1" max="1" width="46.28515625" bestFit="1" customWidth="1"/>
    <col min="2" max="2" width="13.140625" bestFit="1" customWidth="1"/>
    <col min="3" max="3" width="6.85546875" customWidth="1"/>
    <col min="4" max="6" width="13.140625" bestFit="1" customWidth="1"/>
    <col min="7" max="8" width="12.7109375" bestFit="1" customWidth="1"/>
    <col min="9" max="9" width="11.5703125" bestFit="1" customWidth="1"/>
  </cols>
  <sheetData>
    <row r="6" spans="1:10" x14ac:dyDescent="0.25">
      <c r="A6" s="8">
        <v>2051</v>
      </c>
      <c r="C6" t="s">
        <v>6</v>
      </c>
    </row>
    <row r="7" spans="1:10" x14ac:dyDescent="0.25">
      <c r="A7" t="s">
        <v>5</v>
      </c>
      <c r="B7" s="1"/>
      <c r="C7" s="1"/>
      <c r="D7" s="1"/>
      <c r="E7" s="1"/>
      <c r="F7" s="1">
        <v>2707106.96</v>
      </c>
      <c r="G7" s="1"/>
    </row>
    <row r="8" spans="1:10" x14ac:dyDescent="0.25">
      <c r="B8" s="1"/>
      <c r="C8" s="1"/>
      <c r="D8" s="1"/>
      <c r="E8" s="1">
        <f>SUM(D9:D9)</f>
        <v>0</v>
      </c>
      <c r="F8" s="1"/>
    </row>
    <row r="9" spans="1:10" x14ac:dyDescent="0.25">
      <c r="B9" s="1"/>
      <c r="C9" s="1"/>
      <c r="D9" s="1"/>
      <c r="E9" s="1"/>
      <c r="F9" s="1"/>
    </row>
    <row r="10" spans="1:10" x14ac:dyDescent="0.25">
      <c r="B10" t="s">
        <v>41</v>
      </c>
      <c r="D10" t="s">
        <v>42</v>
      </c>
      <c r="E10" t="s">
        <v>43</v>
      </c>
      <c r="G10" s="30" t="s">
        <v>65</v>
      </c>
      <c r="H10" s="30"/>
    </row>
    <row r="11" spans="1:10" x14ac:dyDescent="0.25">
      <c r="A11" t="s">
        <v>34</v>
      </c>
      <c r="B11" s="1">
        <v>180000</v>
      </c>
      <c r="D11" s="1"/>
      <c r="E11" s="3">
        <f>B11-D11</f>
        <v>180000</v>
      </c>
      <c r="G11" s="1">
        <v>359159.19</v>
      </c>
      <c r="H11" s="1">
        <v>59160</v>
      </c>
    </row>
    <row r="12" spans="1:10" x14ac:dyDescent="0.25">
      <c r="A12" t="s">
        <v>35</v>
      </c>
      <c r="B12" s="1">
        <v>120000</v>
      </c>
      <c r="D12" s="1">
        <v>3000</v>
      </c>
      <c r="E12" s="3">
        <f t="shared" ref="E12:E17" si="0">B12-D12</f>
        <v>117000</v>
      </c>
      <c r="H12" s="1">
        <v>59160</v>
      </c>
    </row>
    <row r="13" spans="1:10" x14ac:dyDescent="0.25">
      <c r="A13" t="s">
        <v>36</v>
      </c>
      <c r="B13" s="1">
        <v>250000</v>
      </c>
      <c r="D13" s="1">
        <f>43639.19-9280</f>
        <v>34359.19</v>
      </c>
      <c r="E13" s="3">
        <f t="shared" si="0"/>
        <v>215640.81</v>
      </c>
      <c r="H13" s="1">
        <v>78880</v>
      </c>
    </row>
    <row r="14" spans="1:10" x14ac:dyDescent="0.25">
      <c r="A14" t="s">
        <v>44</v>
      </c>
      <c r="B14" s="1">
        <v>250000</v>
      </c>
      <c r="D14" s="1">
        <v>136588.66</v>
      </c>
      <c r="E14" s="3">
        <f t="shared" si="0"/>
        <v>113411.34</v>
      </c>
      <c r="H14" s="1">
        <v>118320</v>
      </c>
      <c r="I14" s="3">
        <f>SUM(H11:H14)</f>
        <v>315520</v>
      </c>
      <c r="J14" s="3">
        <f>G11-I14</f>
        <v>43639.19</v>
      </c>
    </row>
    <row r="15" spans="1:10" x14ac:dyDescent="0.25">
      <c r="A15" t="s">
        <v>37</v>
      </c>
      <c r="B15" s="1">
        <v>260000</v>
      </c>
      <c r="D15" s="1">
        <f>60000+198400</f>
        <v>258400</v>
      </c>
      <c r="E15" s="3">
        <f t="shared" si="0"/>
        <v>1600</v>
      </c>
      <c r="I15">
        <v>9280</v>
      </c>
    </row>
    <row r="16" spans="1:10" x14ac:dyDescent="0.25">
      <c r="A16" t="s">
        <v>38</v>
      </c>
      <c r="B16" s="1">
        <v>500000</v>
      </c>
      <c r="D16" s="1"/>
      <c r="E16" s="3">
        <f t="shared" si="0"/>
        <v>500000</v>
      </c>
    </row>
    <row r="17" spans="1:8" x14ac:dyDescent="0.25">
      <c r="A17" t="s">
        <v>39</v>
      </c>
      <c r="B17" s="1">
        <v>280000</v>
      </c>
      <c r="D17" s="1">
        <v>21293</v>
      </c>
      <c r="E17" s="3">
        <f t="shared" si="0"/>
        <v>258707</v>
      </c>
    </row>
    <row r="18" spans="1:8" x14ac:dyDescent="0.25">
      <c r="A18" s="2" t="s">
        <v>40</v>
      </c>
      <c r="B18" s="6">
        <f>SUM(B11:B17)</f>
        <v>1840000</v>
      </c>
      <c r="D18" s="6">
        <f>SUM(D11:D17)</f>
        <v>453640.85</v>
      </c>
      <c r="E18" s="6">
        <f>SUM(E11:E17)</f>
        <v>1386359.15</v>
      </c>
    </row>
    <row r="19" spans="1:8" x14ac:dyDescent="0.25">
      <c r="A19" s="2"/>
      <c r="B19" s="7"/>
      <c r="D19" s="7"/>
      <c r="E19" s="7"/>
    </row>
    <row r="20" spans="1:8" x14ac:dyDescent="0.25">
      <c r="A20" s="2"/>
      <c r="B20" s="7"/>
      <c r="D20" s="7"/>
      <c r="E20" s="7"/>
    </row>
    <row r="21" spans="1:8" x14ac:dyDescent="0.25">
      <c r="A21" t="s">
        <v>45</v>
      </c>
      <c r="B21" s="1"/>
      <c r="C21" s="1"/>
      <c r="D21" s="1"/>
      <c r="E21" s="1">
        <v>8000</v>
      </c>
    </row>
    <row r="22" spans="1:8" x14ac:dyDescent="0.25">
      <c r="B22" s="1"/>
      <c r="C22" s="1"/>
      <c r="D22" s="1"/>
      <c r="E22" s="1"/>
    </row>
    <row r="23" spans="1:8" x14ac:dyDescent="0.25">
      <c r="B23" s="1"/>
      <c r="C23" s="1"/>
      <c r="D23" s="1"/>
      <c r="E23" s="1"/>
    </row>
    <row r="24" spans="1:8" x14ac:dyDescent="0.25">
      <c r="B24" s="1"/>
      <c r="C24" s="1"/>
      <c r="D24" s="1"/>
      <c r="E24" s="1"/>
      <c r="F24" s="1">
        <f>E18+E21+E23</f>
        <v>1394359.15</v>
      </c>
      <c r="G24" s="1"/>
      <c r="H24" s="1"/>
    </row>
    <row r="25" spans="1:8" x14ac:dyDescent="0.25">
      <c r="B25" s="3"/>
    </row>
    <row r="26" spans="1:8" x14ac:dyDescent="0.25">
      <c r="A26" t="s">
        <v>4</v>
      </c>
      <c r="B26" s="1"/>
      <c r="C26" s="1"/>
      <c r="D26" s="1"/>
      <c r="E26" s="1"/>
      <c r="F26" s="1">
        <f>F7-F24</f>
        <v>1312747.81</v>
      </c>
      <c r="H26" s="3"/>
    </row>
  </sheetData>
  <mergeCells count="1">
    <mergeCell ref="G10:H10"/>
  </mergeCells>
  <pageMargins left="0.7" right="0.7" top="0.75" bottom="0.75" header="0.3" footer="0.3"/>
  <pageSetup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D4F22-6B7F-489E-8516-7BF11CEE0E05}">
  <sheetPr codeName="Hoja4">
    <tabColor rgb="FFFFFF00"/>
  </sheetPr>
  <dimension ref="A4:K32"/>
  <sheetViews>
    <sheetView topLeftCell="A20" workbookViewId="0">
      <selection activeCell="D27" sqref="D27"/>
    </sheetView>
  </sheetViews>
  <sheetFormatPr baseColWidth="10" defaultRowHeight="15" x14ac:dyDescent="0.25"/>
  <cols>
    <col min="1" max="1" width="46.28515625" bestFit="1" customWidth="1"/>
    <col min="2" max="3" width="13.140625" bestFit="1" customWidth="1"/>
    <col min="4" max="4" width="13.7109375" bestFit="1" customWidth="1"/>
    <col min="5" max="5" width="12.7109375" bestFit="1" customWidth="1"/>
    <col min="6" max="7" width="12.7109375" style="1" bestFit="1" customWidth="1"/>
    <col min="8" max="8" width="10.85546875" style="1"/>
    <col min="9" max="9" width="12.7109375" style="1" bestFit="1" customWidth="1"/>
    <col min="10" max="11" width="10.85546875" style="1"/>
  </cols>
  <sheetData>
    <row r="4" spans="1:4" x14ac:dyDescent="0.25">
      <c r="A4" s="2">
        <v>2077</v>
      </c>
    </row>
    <row r="5" spans="1:4" x14ac:dyDescent="0.25">
      <c r="A5" t="s">
        <v>1</v>
      </c>
      <c r="B5" s="1"/>
      <c r="C5" s="1"/>
      <c r="D5" s="1">
        <v>3657038.49</v>
      </c>
    </row>
    <row r="6" spans="1:4" x14ac:dyDescent="0.25">
      <c r="B6" s="1"/>
      <c r="C6" s="1"/>
      <c r="D6" s="1"/>
    </row>
    <row r="7" spans="1:4" x14ac:dyDescent="0.25">
      <c r="A7" t="s">
        <v>19</v>
      </c>
      <c r="B7" s="1"/>
      <c r="C7" s="1">
        <f>SUM(B8:B15)</f>
        <v>2117370.81</v>
      </c>
      <c r="D7" s="1"/>
    </row>
    <row r="8" spans="1:4" x14ac:dyDescent="0.25">
      <c r="A8" t="s">
        <v>7</v>
      </c>
      <c r="B8" s="1">
        <v>990640.13</v>
      </c>
      <c r="C8" s="1"/>
      <c r="D8" s="1"/>
    </row>
    <row r="9" spans="1:4" x14ac:dyDescent="0.25">
      <c r="A9" t="s">
        <v>8</v>
      </c>
      <c r="B9" s="1">
        <v>45180</v>
      </c>
      <c r="C9" s="1"/>
      <c r="D9" s="1"/>
    </row>
    <row r="10" spans="1:4" x14ac:dyDescent="0.25">
      <c r="A10" t="s">
        <v>9</v>
      </c>
      <c r="B10" s="1">
        <v>98160.7</v>
      </c>
      <c r="C10" s="1"/>
      <c r="D10" s="1"/>
    </row>
    <row r="11" spans="1:4" x14ac:dyDescent="0.25">
      <c r="A11" t="s">
        <v>10</v>
      </c>
      <c r="B11" s="1">
        <v>191139.92</v>
      </c>
      <c r="C11" s="1"/>
      <c r="D11" s="1"/>
    </row>
    <row r="12" spans="1:4" x14ac:dyDescent="0.25">
      <c r="A12" t="s">
        <v>11</v>
      </c>
      <c r="B12" s="1">
        <v>128881.06</v>
      </c>
    </row>
    <row r="13" spans="1:4" x14ac:dyDescent="0.25">
      <c r="A13" t="s">
        <v>12</v>
      </c>
      <c r="B13" s="1">
        <v>43369</v>
      </c>
      <c r="C13" s="1"/>
      <c r="D13" s="1"/>
    </row>
    <row r="14" spans="1:4" x14ac:dyDescent="0.25">
      <c r="A14" t="s">
        <v>13</v>
      </c>
      <c r="B14" s="1">
        <v>200000</v>
      </c>
      <c r="C14" s="1"/>
      <c r="D14" s="1"/>
    </row>
    <row r="15" spans="1:4" x14ac:dyDescent="0.25">
      <c r="A15" t="s">
        <v>14</v>
      </c>
      <c r="B15" s="1">
        <v>420000</v>
      </c>
    </row>
    <row r="16" spans="1:4" x14ac:dyDescent="0.25">
      <c r="B16" s="1"/>
    </row>
    <row r="17" spans="1:5" x14ac:dyDescent="0.25">
      <c r="A17" t="s">
        <v>20</v>
      </c>
      <c r="B17" s="1"/>
      <c r="C17" s="3">
        <f>B18+B19</f>
        <v>813427.5</v>
      </c>
    </row>
    <row r="18" spans="1:5" x14ac:dyDescent="0.25">
      <c r="A18" t="s">
        <v>15</v>
      </c>
      <c r="B18" s="1">
        <v>18491.38</v>
      </c>
    </row>
    <row r="19" spans="1:5" x14ac:dyDescent="0.25">
      <c r="A19" t="s">
        <v>64</v>
      </c>
      <c r="B19" s="1">
        <f>1008936.12-214000</f>
        <v>794936.12</v>
      </c>
      <c r="D19">
        <v>1008936.1</v>
      </c>
    </row>
    <row r="20" spans="1:5" x14ac:dyDescent="0.25">
      <c r="A20" t="s">
        <v>16</v>
      </c>
      <c r="C20" s="3">
        <f>B21+B22</f>
        <v>1007993.25</v>
      </c>
      <c r="E20" s="3"/>
    </row>
    <row r="21" spans="1:5" x14ac:dyDescent="0.25">
      <c r="A21" t="s">
        <v>17</v>
      </c>
      <c r="B21" s="1">
        <v>487733.51</v>
      </c>
      <c r="C21" s="3"/>
    </row>
    <row r="22" spans="1:5" x14ac:dyDescent="0.25">
      <c r="A22" t="s">
        <v>18</v>
      </c>
      <c r="B22" s="1">
        <v>520259.74</v>
      </c>
    </row>
    <row r="24" spans="1:5" x14ac:dyDescent="0.25">
      <c r="A24" t="s">
        <v>21</v>
      </c>
      <c r="C24" s="3">
        <f>B25</f>
        <v>868773.84</v>
      </c>
    </row>
    <row r="25" spans="1:5" x14ac:dyDescent="0.25">
      <c r="A25" t="s">
        <v>33</v>
      </c>
      <c r="B25" s="1">
        <v>868773.84</v>
      </c>
    </row>
    <row r="27" spans="1:5" x14ac:dyDescent="0.25">
      <c r="A27" t="s">
        <v>53</v>
      </c>
      <c r="B27" s="1">
        <v>214000</v>
      </c>
      <c r="C27" s="1"/>
      <c r="D27" s="3">
        <f>C7+C17+C20-C24+B29</f>
        <v>3078017.72</v>
      </c>
    </row>
    <row r="28" spans="1:5" x14ac:dyDescent="0.25">
      <c r="B28" s="1"/>
      <c r="C28" s="1"/>
      <c r="D28" s="3"/>
    </row>
    <row r="29" spans="1:5" x14ac:dyDescent="0.25">
      <c r="A29" t="s">
        <v>54</v>
      </c>
      <c r="B29" s="1">
        <v>8000</v>
      </c>
      <c r="C29" s="1"/>
      <c r="D29" s="3"/>
    </row>
    <row r="30" spans="1:5" x14ac:dyDescent="0.25">
      <c r="A30" t="s">
        <v>66</v>
      </c>
      <c r="D30" s="3">
        <f>D27+C24</f>
        <v>3946791.56</v>
      </c>
    </row>
    <row r="32" spans="1:5" x14ac:dyDescent="0.25">
      <c r="A32" t="s">
        <v>4</v>
      </c>
      <c r="B32" s="1"/>
      <c r="C32" s="1"/>
      <c r="D32" s="1">
        <f>D5-D27-B27</f>
        <v>365020.77</v>
      </c>
    </row>
  </sheetData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523C8-5626-427B-9CEA-4DB1AD6A42A6}">
  <sheetPr codeName="Hoja5"/>
  <dimension ref="A2:D12"/>
  <sheetViews>
    <sheetView workbookViewId="0">
      <selection activeCell="E13" sqref="E13"/>
    </sheetView>
  </sheetViews>
  <sheetFormatPr baseColWidth="10" defaultRowHeight="15" x14ac:dyDescent="0.25"/>
  <cols>
    <col min="1" max="1" width="58.7109375" bestFit="1" customWidth="1"/>
    <col min="3" max="4" width="13.140625" bestFit="1" customWidth="1"/>
  </cols>
  <sheetData>
    <row r="2" spans="1:4" x14ac:dyDescent="0.25">
      <c r="A2" s="2" t="s">
        <v>3</v>
      </c>
    </row>
    <row r="3" spans="1:4" x14ac:dyDescent="0.25">
      <c r="A3" t="s">
        <v>1</v>
      </c>
      <c r="B3" s="1"/>
      <c r="C3" s="1"/>
      <c r="D3" s="1"/>
    </row>
    <row r="4" spans="1:4" x14ac:dyDescent="0.25">
      <c r="B4" s="1"/>
      <c r="C4" s="1"/>
      <c r="D4" s="1"/>
    </row>
    <row r="5" spans="1:4" x14ac:dyDescent="0.25">
      <c r="A5" t="s">
        <v>19</v>
      </c>
      <c r="B5" s="1"/>
      <c r="C5" s="1">
        <f>SUM(B6:B8)</f>
        <v>214000</v>
      </c>
      <c r="D5" s="1"/>
    </row>
    <row r="6" spans="1:4" x14ac:dyDescent="0.25">
      <c r="A6" t="s">
        <v>22</v>
      </c>
      <c r="B6" s="1">
        <v>160500</v>
      </c>
      <c r="C6" s="1"/>
      <c r="D6" s="1"/>
    </row>
    <row r="7" spans="1:4" x14ac:dyDescent="0.25">
      <c r="A7" t="s">
        <v>23</v>
      </c>
      <c r="B7" s="1">
        <v>53500</v>
      </c>
      <c r="C7" s="1"/>
      <c r="D7" s="1"/>
    </row>
    <row r="8" spans="1:4" x14ac:dyDescent="0.25">
      <c r="B8" s="1"/>
      <c r="C8" s="1"/>
      <c r="D8" s="1"/>
    </row>
    <row r="12" spans="1:4" x14ac:dyDescent="0.25">
      <c r="A12" t="s">
        <v>4</v>
      </c>
      <c r="B12" s="1"/>
      <c r="C12" s="1"/>
      <c r="D12" s="1">
        <f>D3-C5</f>
        <v>-214000</v>
      </c>
    </row>
  </sheetData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TRANFERENCIAS </vt:lpstr>
      <vt:lpstr>Seccion 1</vt:lpstr>
      <vt:lpstr>Seccion 5</vt:lpstr>
      <vt:lpstr>Seccion 6</vt:lpstr>
      <vt:lpstr>Seccion 11</vt:lpstr>
      <vt:lpstr>'TRANFERENCIAS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Poulett Zambrano Martinez</dc:creator>
  <cp:lastModifiedBy>TOSHIBA</cp:lastModifiedBy>
  <cp:lastPrinted>2021-06-29T15:59:17Z</cp:lastPrinted>
  <dcterms:created xsi:type="dcterms:W3CDTF">2021-06-28T21:32:47Z</dcterms:created>
  <dcterms:modified xsi:type="dcterms:W3CDTF">2021-08-19T18:50:34Z</dcterms:modified>
</cp:coreProperties>
</file>